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FJM\DFJM-SDJAP\MARCHES\15.Marchés en cours\Marchés 2026\2026-106M - Grand diner 2027\DAC\00-Projet DCE\"/>
    </mc:Choice>
  </mc:AlternateContent>
  <bookViews>
    <workbookView xWindow="28680" yWindow="-120" windowWidth="29040" windowHeight="15720"/>
  </bookViews>
  <sheets>
    <sheet name="DPGF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1" l="1"/>
  <c r="F37" i="1" s="1"/>
  <c r="D36" i="1"/>
  <c r="F36" i="1" s="1"/>
  <c r="D35" i="1"/>
  <c r="F35" i="1" s="1"/>
  <c r="D52" i="1"/>
  <c r="D46" i="1"/>
  <c r="F46" i="1" s="1"/>
  <c r="D45" i="1"/>
  <c r="F45" i="1" s="1"/>
  <c r="D44" i="1"/>
  <c r="F44" i="1" s="1"/>
  <c r="D43" i="1"/>
  <c r="F43" i="1" s="1"/>
  <c r="D28" i="1"/>
  <c r="F28" i="1" s="1"/>
  <c r="D27" i="1"/>
  <c r="F27" i="1" s="1"/>
  <c r="D26" i="1"/>
  <c r="F26" i="1" s="1"/>
  <c r="D25" i="1"/>
  <c r="F25" i="1" s="1"/>
  <c r="D16" i="1"/>
  <c r="F16" i="1" s="1"/>
  <c r="D17" i="1"/>
  <c r="F17" i="1" s="1"/>
  <c r="D18" i="1"/>
  <c r="F18" i="1" s="1"/>
  <c r="D15" i="1"/>
  <c r="F15" i="1" s="1"/>
  <c r="F38" i="1" l="1"/>
  <c r="D38" i="1"/>
  <c r="D53" i="1"/>
  <c r="D56" i="1" s="1"/>
  <c r="F52" i="1"/>
  <c r="F53" i="1" s="1"/>
  <c r="F56" i="1" s="1"/>
  <c r="F47" i="1"/>
  <c r="D47" i="1"/>
  <c r="F29" i="1"/>
  <c r="D29" i="1"/>
  <c r="F19" i="1"/>
  <c r="D19" i="1"/>
  <c r="D55" i="1" l="1"/>
  <c r="D57" i="1" s="1"/>
  <c r="F55" i="1"/>
  <c r="F57" i="1" s="1"/>
</calcChain>
</file>

<file path=xl/sharedStrings.xml><?xml version="1.0" encoding="utf-8"?>
<sst xmlns="http://schemas.openxmlformats.org/spreadsheetml/2006/main" count="54" uniqueCount="33">
  <si>
    <t>TVA</t>
  </si>
  <si>
    <r>
      <rPr>
        <b/>
        <sz val="11"/>
        <color theme="1"/>
        <rFont val="Calibri"/>
        <family val="2"/>
      </rPr>
      <t>É</t>
    </r>
    <r>
      <rPr>
        <b/>
        <sz val="11"/>
        <color theme="1"/>
        <rFont val="Calibri"/>
        <family val="2"/>
        <scheme val="minor"/>
      </rPr>
      <t>TABLISSEMENT PUBLIC DU MUS</t>
    </r>
    <r>
      <rPr>
        <b/>
        <sz val="11"/>
        <color theme="1"/>
        <rFont val="Calibri"/>
        <family val="2"/>
      </rPr>
      <t>É</t>
    </r>
    <r>
      <rPr>
        <b/>
        <sz val="11"/>
        <color theme="1"/>
        <rFont val="Calibri"/>
        <family val="2"/>
        <scheme val="minor"/>
      </rPr>
      <t>E DU LOUVRE (EPML)</t>
    </r>
  </si>
  <si>
    <r>
      <t>DIRECTION FINANCI</t>
    </r>
    <r>
      <rPr>
        <b/>
        <sz val="11"/>
        <color theme="1"/>
        <rFont val="Calibri"/>
        <family val="2"/>
      </rPr>
      <t>ÈRE, JURIDIQUE ET DES MOYENS</t>
    </r>
  </si>
  <si>
    <r>
      <t xml:space="preserve">Nom du candidat </t>
    </r>
    <r>
      <rPr>
        <i/>
        <sz val="11"/>
        <color rgb="FFFF0000"/>
        <rFont val="Calibri"/>
        <family val="2"/>
        <scheme val="minor"/>
      </rPr>
      <t>(à compléter)</t>
    </r>
    <r>
      <rPr>
        <b/>
        <sz val="11"/>
        <color theme="1"/>
        <rFont val="Calibri"/>
        <family val="2"/>
        <scheme val="minor"/>
      </rPr>
      <t xml:space="preserve"> :</t>
    </r>
  </si>
  <si>
    <r>
      <t>D</t>
    </r>
    <r>
      <rPr>
        <b/>
        <sz val="11"/>
        <rFont val="Calibri"/>
        <family val="2"/>
      </rPr>
      <t>É</t>
    </r>
    <r>
      <rPr>
        <b/>
        <sz val="11"/>
        <rFont val="Calibri"/>
        <family val="2"/>
        <scheme val="minor"/>
      </rPr>
      <t>COMPOSITION DU PRIX GLOBAL ET FORFAITAIRE (DPGF)</t>
    </r>
  </si>
  <si>
    <t>(sous-détail à compléter)</t>
  </si>
  <si>
    <t>Quantité</t>
  </si>
  <si>
    <t>Prix unitaire en € HT</t>
  </si>
  <si>
    <t>Prix total en € TTC</t>
  </si>
  <si>
    <t>Prix total en € HT</t>
  </si>
  <si>
    <t>(à reporter dans l'acte d'engagement)</t>
  </si>
  <si>
    <t>TOTAL RESTAURATION</t>
  </si>
  <si>
    <t>2/ RESTAURATION</t>
  </si>
  <si>
    <r>
      <t xml:space="preserve">Conformément à l'article 3.2 du CCTP, les honoraires du chef sont plafonnés à 30 000 € HT (incluant la brigade et les frais de </t>
    </r>
    <r>
      <rPr>
        <b/>
        <i/>
        <u/>
        <sz val="11"/>
        <color rgb="FFFF0000"/>
        <rFont val="Calibri"/>
        <family val="2"/>
        <scheme val="minor"/>
      </rPr>
      <t>tasting</t>
    </r>
    <r>
      <rPr>
        <b/>
        <u/>
        <sz val="11"/>
        <color rgb="FFFF0000"/>
        <rFont val="Calibri"/>
        <family val="2"/>
        <scheme val="minor"/>
      </rPr>
      <t>)</t>
    </r>
  </si>
  <si>
    <t xml:space="preserve">NB : si la prestation est forfaitisée, il convient de le préciser dans le sous-détail. </t>
  </si>
  <si>
    <t>Le candidat précisera, pour chacun des chapitres de la DPGF, les honoraires ainsi que l'ensemble des frais associés à la thématique.</t>
  </si>
  <si>
    <t>5/ HONORAIRES AGENCE DE PRODUCTION</t>
  </si>
  <si>
    <t>Sous-total des chapitres 1 à 4 : Montant total global et forfaitaire (hors honoraires agence de production)</t>
  </si>
  <si>
    <t>Sous-total du chapitre 5 : Honoraires agence de production</t>
  </si>
  <si>
    <t>Total des chapitres 1 à 5 : Montant total global et forfaitaire (honoraires inclus)</t>
  </si>
  <si>
    <t>Exemples : honoraires du chef, denrées, arts de la table, décoration florale, personnel traiteur, matériel traiteur…</t>
  </si>
  <si>
    <t>3/ HONORAIRES DE DIRECTION ARTISTIQUE / PILOTAGE / ACCOMPAGNEMENT / COORDINATION</t>
  </si>
  <si>
    <r>
      <t>1/ PRODUCTION DU PROJET SC</t>
    </r>
    <r>
      <rPr>
        <b/>
        <sz val="14"/>
        <rFont val="Calibri"/>
        <family val="2"/>
      </rPr>
      <t>ÉNOGRAPHIQUE</t>
    </r>
  </si>
  <si>
    <r>
      <t>4/ ACCUEIL / LOGISTIQUE / GESTION DES INVIT</t>
    </r>
    <r>
      <rPr>
        <b/>
        <sz val="14"/>
        <rFont val="Calibri"/>
        <family val="2"/>
      </rPr>
      <t>ÉS / SÉCURITÉ</t>
    </r>
  </si>
  <si>
    <t>Exemples : honoraires de la direction artistique, équipe de production complète, honoraires de contrôles techniques…</t>
  </si>
  <si>
    <t>Exemples : hôtesses accueil / vestiaires / orientation, transport, manutentionnaires, engins de levage, logistique accréditations, contrôles d'accès, locations poste de contrôle (portiques, magnétomètre, mobilier), personnel dédié à la gestion des flux extérieurs, location de barrières / plots, contrôle Vigipirate, agent cynophile...</t>
  </si>
  <si>
    <r>
      <t>TOTAL PRODUCTION DU PROJET SC</t>
    </r>
    <r>
      <rPr>
        <b/>
        <sz val="11"/>
        <rFont val="Calibri"/>
        <family val="2"/>
      </rPr>
      <t>ÉNOGRAPHIQUE</t>
    </r>
  </si>
  <si>
    <t>Cette ligne comprend uniquement les honoraires de l'agence de production.</t>
  </si>
  <si>
    <t>TOTAL HONORAIRES DE DIRECTION ARTISTIQUE / PILOTAGE / ACCOMPAGNEMENT / COORDINATION</t>
  </si>
  <si>
    <t>TOTAL ACCUEIL / LOGISTIQUE / GESTION DES INVITÉS / SÉCURITÉ</t>
  </si>
  <si>
    <t>TOTAL HONORAIRES AGENCE DE PRODUCTION</t>
  </si>
  <si>
    <t>Exemples : plans techniques, modélisations, fabrication/location/dépose de décors, mobilier, éclairage, sonorisation, vidéo, réseaux, alimentation électrique (groupe électrogène)…</t>
  </si>
  <si>
    <r>
      <t>PRODUCTION DU "GRAND DÎNER DU LOUVRE" 2027</t>
    </r>
    <r>
      <rPr>
        <b/>
        <sz val="12"/>
        <rFont val="Calibri"/>
        <family val="2"/>
      </rPr>
      <t xml:space="preserve">
2026-106M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</si>
</sst>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b/>
      <sz val="11"/>
      <name val="Calibri"/>
      <family val="2"/>
    </font>
    <font>
      <b/>
      <sz val="12"/>
      <color theme="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3" fillId="0" borderId="0" xfId="0" applyFont="1" applyAlignment="1">
      <alignment vertical="center" wrapText="1"/>
    </xf>
    <xf numFmtId="0" fontId="2" fillId="0" borderId="0" xfId="1" applyFont="1"/>
    <xf numFmtId="0" fontId="2" fillId="0" borderId="0" xfId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3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/>
    </xf>
    <xf numFmtId="0" fontId="4" fillId="4" borderId="2" xfId="0" applyFont="1" applyFill="1" applyBorder="1" applyAlignment="1">
      <alignment horizontal="right" vertical="center" wrapText="1"/>
    </xf>
    <xf numFmtId="0" fontId="1" fillId="4" borderId="3" xfId="0" applyFont="1" applyFill="1" applyBorder="1" applyAlignment="1">
      <alignment horizontal="center" vertical="center" wrapText="1"/>
    </xf>
    <xf numFmtId="164" fontId="0" fillId="4" borderId="3" xfId="0" applyNumberForma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left" vertical="center" wrapText="1"/>
    </xf>
    <xf numFmtId="164" fontId="11" fillId="5" borderId="3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right" vertical="center" wrapText="1"/>
    </xf>
    <xf numFmtId="0" fontId="1" fillId="6" borderId="3" xfId="0" applyFont="1" applyFill="1" applyBorder="1" applyAlignment="1">
      <alignment horizontal="center" vertical="center" wrapText="1"/>
    </xf>
    <xf numFmtId="164" fontId="0" fillId="6" borderId="3" xfId="0" applyNumberFormat="1" applyFill="1" applyBorder="1" applyAlignment="1">
      <alignment horizontal="center" vertical="center"/>
    </xf>
    <xf numFmtId="164" fontId="2" fillId="6" borderId="3" xfId="0" applyNumberFormat="1" applyFont="1" applyFill="1" applyBorder="1" applyAlignment="1">
      <alignment horizontal="center" vertical="center"/>
    </xf>
    <xf numFmtId="164" fontId="2" fillId="6" borderId="4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164" fontId="11" fillId="5" borderId="4" xfId="0" applyNumberFormat="1" applyFont="1" applyFill="1" applyBorder="1" applyAlignment="1">
      <alignment horizontal="center" vertical="center"/>
    </xf>
    <xf numFmtId="164" fontId="14" fillId="5" borderId="3" xfId="0" applyNumberFormat="1" applyFont="1" applyFill="1" applyBorder="1" applyAlignment="1">
      <alignment horizontal="center" vertical="center"/>
    </xf>
    <xf numFmtId="164" fontId="14" fillId="5" borderId="4" xfId="0" applyNumberFormat="1" applyFont="1" applyFill="1" applyBorder="1" applyAlignment="1">
      <alignment horizontal="center" vertical="center"/>
    </xf>
    <xf numFmtId="0" fontId="15" fillId="8" borderId="18" xfId="0" applyFont="1" applyFill="1" applyBorder="1" applyAlignment="1">
      <alignment vertical="center" wrapText="1"/>
    </xf>
    <xf numFmtId="0" fontId="15" fillId="8" borderId="0" xfId="0" applyFont="1" applyFill="1" applyAlignment="1">
      <alignment vertical="center" wrapText="1"/>
    </xf>
    <xf numFmtId="0" fontId="16" fillId="8" borderId="0" xfId="0" applyFont="1" applyFill="1"/>
    <xf numFmtId="164" fontId="15" fillId="8" borderId="0" xfId="0" applyNumberFormat="1" applyFont="1" applyFill="1" applyAlignment="1">
      <alignment horizontal="center" vertical="center"/>
    </xf>
    <xf numFmtId="0" fontId="15" fillId="8" borderId="0" xfId="0" applyFont="1" applyFill="1" applyAlignment="1">
      <alignment horizontal="center" vertical="center"/>
    </xf>
    <xf numFmtId="164" fontId="15" fillId="8" borderId="19" xfId="0" applyNumberFormat="1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17" fillId="4" borderId="10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left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2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7" fillId="6" borderId="8" xfId="0" applyFont="1" applyFill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8"/>
  <sheetViews>
    <sheetView tabSelected="1" zoomScale="130" zoomScaleNormal="130" workbookViewId="0">
      <selection activeCell="A9" sqref="A9:F9"/>
    </sheetView>
  </sheetViews>
  <sheetFormatPr baseColWidth="10" defaultRowHeight="15" x14ac:dyDescent="0.25"/>
  <cols>
    <col min="1" max="1" width="73.140625" style="1" customWidth="1"/>
    <col min="2" max="2" width="21.140625" style="1" customWidth="1"/>
    <col min="3" max="3" width="23.140625" customWidth="1"/>
    <col min="4" max="4" width="20.42578125" customWidth="1"/>
    <col min="6" max="6" width="18" customWidth="1"/>
  </cols>
  <sheetData>
    <row r="2" spans="1:6" x14ac:dyDescent="0.25">
      <c r="A2" s="69" t="s">
        <v>1</v>
      </c>
      <c r="B2" s="69"/>
      <c r="C2" s="69"/>
      <c r="D2" s="69"/>
      <c r="E2" s="69"/>
      <c r="F2" s="69"/>
    </row>
    <row r="3" spans="1:6" x14ac:dyDescent="0.25">
      <c r="A3" s="69" t="s">
        <v>2</v>
      </c>
      <c r="B3" s="69"/>
      <c r="C3" s="69"/>
      <c r="D3" s="69"/>
      <c r="E3" s="69"/>
      <c r="F3" s="69"/>
    </row>
    <row r="4" spans="1:6" x14ac:dyDescent="0.25">
      <c r="A4" s="6"/>
      <c r="B4" s="6"/>
      <c r="C4" s="6"/>
      <c r="D4" s="6"/>
    </row>
    <row r="5" spans="1:6" x14ac:dyDescent="0.25">
      <c r="A5" s="5" t="s">
        <v>3</v>
      </c>
      <c r="B5" s="5"/>
      <c r="C5" s="6"/>
      <c r="D5" s="6"/>
    </row>
    <row r="6" spans="1:6" x14ac:dyDescent="0.25">
      <c r="A6" s="5"/>
      <c r="B6" s="5"/>
      <c r="C6" s="6"/>
      <c r="D6" s="6"/>
    </row>
    <row r="7" spans="1:6" ht="28.5" customHeight="1" x14ac:dyDescent="0.25">
      <c r="A7" s="67" t="s">
        <v>4</v>
      </c>
      <c r="B7" s="67"/>
      <c r="C7" s="67"/>
      <c r="D7" s="67"/>
      <c r="E7" s="67"/>
      <c r="F7" s="67"/>
    </row>
    <row r="8" spans="1:6" x14ac:dyDescent="0.25">
      <c r="A8" s="5"/>
      <c r="B8" s="5"/>
      <c r="C8" s="6"/>
      <c r="D8" s="6"/>
    </row>
    <row r="9" spans="1:6" ht="51.6" customHeight="1" x14ac:dyDescent="0.25">
      <c r="A9" s="68" t="s">
        <v>32</v>
      </c>
      <c r="B9" s="68"/>
      <c r="C9" s="68"/>
      <c r="D9" s="68"/>
      <c r="E9" s="68"/>
      <c r="F9" s="68"/>
    </row>
    <row r="10" spans="1:6" ht="21.95" customHeight="1" x14ac:dyDescent="0.25">
      <c r="A10" s="2" t="s">
        <v>14</v>
      </c>
      <c r="B10" s="2"/>
      <c r="C10" s="3"/>
      <c r="D10" s="3"/>
    </row>
    <row r="11" spans="1:6" ht="21.95" customHeight="1" thickBot="1" x14ac:dyDescent="0.3">
      <c r="A11" s="70" t="s">
        <v>15</v>
      </c>
      <c r="B11" s="70"/>
      <c r="C11" s="70"/>
      <c r="D11" s="70"/>
      <c r="E11" s="70"/>
      <c r="F11" s="70"/>
    </row>
    <row r="12" spans="1:6" ht="21.95" customHeight="1" x14ac:dyDescent="0.25">
      <c r="A12" s="43" t="s">
        <v>22</v>
      </c>
      <c r="B12" s="44"/>
      <c r="C12" s="44"/>
      <c r="D12" s="44"/>
      <c r="E12" s="44"/>
      <c r="F12" s="45"/>
    </row>
    <row r="13" spans="1:6" ht="21.95" customHeight="1" thickBot="1" x14ac:dyDescent="0.3">
      <c r="A13" s="59" t="s">
        <v>31</v>
      </c>
      <c r="B13" s="60"/>
      <c r="C13" s="60"/>
      <c r="D13" s="60"/>
      <c r="E13" s="60"/>
      <c r="F13" s="61"/>
    </row>
    <row r="14" spans="1:6" x14ac:dyDescent="0.25">
      <c r="A14" s="8" t="s">
        <v>5</v>
      </c>
      <c r="B14" s="31" t="s">
        <v>6</v>
      </c>
      <c r="C14" s="32" t="s">
        <v>7</v>
      </c>
      <c r="D14" s="32" t="s">
        <v>9</v>
      </c>
      <c r="E14" s="32" t="s">
        <v>0</v>
      </c>
      <c r="F14" s="32" t="s">
        <v>8</v>
      </c>
    </row>
    <row r="15" spans="1:6" x14ac:dyDescent="0.25">
      <c r="A15" s="9"/>
      <c r="B15" s="12"/>
      <c r="C15" s="13"/>
      <c r="D15" s="13">
        <f>B15*C15</f>
        <v>0</v>
      </c>
      <c r="E15" s="13"/>
      <c r="F15" s="13">
        <f>D15+E15</f>
        <v>0</v>
      </c>
    </row>
    <row r="16" spans="1:6" x14ac:dyDescent="0.25">
      <c r="A16" s="9"/>
      <c r="B16" s="12"/>
      <c r="C16" s="13"/>
      <c r="D16" s="13">
        <f t="shared" ref="D16:D17" si="0">B16*C16</f>
        <v>0</v>
      </c>
      <c r="E16" s="13"/>
      <c r="F16" s="13">
        <f t="shared" ref="F16:F17" si="1">D16+E16</f>
        <v>0</v>
      </c>
    </row>
    <row r="17" spans="1:6" x14ac:dyDescent="0.25">
      <c r="A17" s="9"/>
      <c r="B17" s="10"/>
      <c r="C17" s="11"/>
      <c r="D17" s="13">
        <f t="shared" si="0"/>
        <v>0</v>
      </c>
      <c r="E17" s="11"/>
      <c r="F17" s="13">
        <f t="shared" si="1"/>
        <v>0</v>
      </c>
    </row>
    <row r="18" spans="1:6" ht="15.75" thickBot="1" x14ac:dyDescent="0.3">
      <c r="A18" s="14"/>
      <c r="B18" s="15"/>
      <c r="C18" s="16"/>
      <c r="D18" s="16">
        <f>B18*C18</f>
        <v>0</v>
      </c>
      <c r="E18" s="16"/>
      <c r="F18" s="13">
        <f>D18+E18</f>
        <v>0</v>
      </c>
    </row>
    <row r="19" spans="1:6" ht="15.75" thickBot="1" x14ac:dyDescent="0.3">
      <c r="A19" s="17" t="s">
        <v>26</v>
      </c>
      <c r="B19" s="18"/>
      <c r="C19" s="19"/>
      <c r="D19" s="24">
        <f>SUM(D15:D18)</f>
        <v>0</v>
      </c>
      <c r="E19" s="19"/>
      <c r="F19" s="25">
        <f>SUM(F15:F18)</f>
        <v>0</v>
      </c>
    </row>
    <row r="20" spans="1:6" ht="15.75" thickBot="1" x14ac:dyDescent="0.3">
      <c r="A20" s="7"/>
      <c r="B20" s="7"/>
    </row>
    <row r="21" spans="1:6" ht="21.95" customHeight="1" x14ac:dyDescent="0.25">
      <c r="A21" s="43" t="s">
        <v>12</v>
      </c>
      <c r="B21" s="44"/>
      <c r="C21" s="44"/>
      <c r="D21" s="44"/>
      <c r="E21" s="44"/>
      <c r="F21" s="45"/>
    </row>
    <row r="22" spans="1:6" ht="21.95" customHeight="1" x14ac:dyDescent="0.25">
      <c r="A22" s="56" t="s">
        <v>13</v>
      </c>
      <c r="B22" s="57"/>
      <c r="C22" s="57"/>
      <c r="D22" s="57"/>
      <c r="E22" s="57"/>
      <c r="F22" s="58"/>
    </row>
    <row r="23" spans="1:6" ht="21.95" customHeight="1" thickBot="1" x14ac:dyDescent="0.3">
      <c r="A23" s="59" t="s">
        <v>20</v>
      </c>
      <c r="B23" s="60"/>
      <c r="C23" s="60"/>
      <c r="D23" s="60"/>
      <c r="E23" s="60"/>
      <c r="F23" s="61"/>
    </row>
    <row r="24" spans="1:6" x14ac:dyDescent="0.25">
      <c r="A24" s="8" t="s">
        <v>5</v>
      </c>
      <c r="B24" s="31" t="s">
        <v>6</v>
      </c>
      <c r="C24" s="32" t="s">
        <v>7</v>
      </c>
      <c r="D24" s="32" t="s">
        <v>9</v>
      </c>
      <c r="E24" s="32" t="s">
        <v>0</v>
      </c>
      <c r="F24" s="32" t="s">
        <v>8</v>
      </c>
    </row>
    <row r="25" spans="1:6" x14ac:dyDescent="0.25">
      <c r="A25" s="9"/>
      <c r="B25" s="12"/>
      <c r="C25" s="13"/>
      <c r="D25" s="13">
        <f>B25*C25</f>
        <v>0</v>
      </c>
      <c r="E25" s="13"/>
      <c r="F25" s="13">
        <f>D25+E25</f>
        <v>0</v>
      </c>
    </row>
    <row r="26" spans="1:6" x14ac:dyDescent="0.25">
      <c r="A26" s="9"/>
      <c r="B26" s="12"/>
      <c r="C26" s="13"/>
      <c r="D26" s="13">
        <f t="shared" ref="D26:D27" si="2">B26*C26</f>
        <v>0</v>
      </c>
      <c r="E26" s="13"/>
      <c r="F26" s="13">
        <f t="shared" ref="F26:F27" si="3">D26+E26</f>
        <v>0</v>
      </c>
    </row>
    <row r="27" spans="1:6" x14ac:dyDescent="0.25">
      <c r="A27" s="9"/>
      <c r="B27" s="10"/>
      <c r="C27" s="11"/>
      <c r="D27" s="13">
        <f t="shared" si="2"/>
        <v>0</v>
      </c>
      <c r="E27" s="11"/>
      <c r="F27" s="13">
        <f t="shared" si="3"/>
        <v>0</v>
      </c>
    </row>
    <row r="28" spans="1:6" ht="15.75" thickBot="1" x14ac:dyDescent="0.3">
      <c r="A28" s="14"/>
      <c r="B28" s="15"/>
      <c r="C28" s="16"/>
      <c r="D28" s="16">
        <f>B28*C28</f>
        <v>0</v>
      </c>
      <c r="E28" s="16"/>
      <c r="F28" s="13">
        <f>D28+E28</f>
        <v>0</v>
      </c>
    </row>
    <row r="29" spans="1:6" ht="15.75" thickBot="1" x14ac:dyDescent="0.3">
      <c r="A29" s="17" t="s">
        <v>11</v>
      </c>
      <c r="B29" s="18"/>
      <c r="C29" s="19"/>
      <c r="D29" s="24">
        <f>SUM(D25:D28)</f>
        <v>0</v>
      </c>
      <c r="E29" s="19"/>
      <c r="F29" s="25">
        <f>SUM(F25:F28)</f>
        <v>0</v>
      </c>
    </row>
    <row r="30" spans="1:6" ht="15.75" thickBot="1" x14ac:dyDescent="0.3">
      <c r="A30" s="7"/>
      <c r="B30" s="7"/>
    </row>
    <row r="31" spans="1:6" ht="21.95" customHeight="1" x14ac:dyDescent="0.25">
      <c r="A31" s="43" t="s">
        <v>21</v>
      </c>
      <c r="B31" s="44"/>
      <c r="C31" s="44"/>
      <c r="D31" s="44"/>
      <c r="E31" s="44"/>
      <c r="F31" s="45"/>
    </row>
    <row r="32" spans="1:6" ht="21.95" customHeight="1" thickBot="1" x14ac:dyDescent="0.3">
      <c r="A32" s="59" t="s">
        <v>24</v>
      </c>
      <c r="B32" s="60"/>
      <c r="C32" s="60"/>
      <c r="D32" s="60"/>
      <c r="E32" s="60"/>
      <c r="F32" s="61"/>
    </row>
    <row r="33" spans="1:6" x14ac:dyDescent="0.25">
      <c r="A33" s="8" t="s">
        <v>5</v>
      </c>
      <c r="B33" s="31" t="s">
        <v>6</v>
      </c>
      <c r="C33" s="32" t="s">
        <v>7</v>
      </c>
      <c r="D33" s="32" t="s">
        <v>9</v>
      </c>
      <c r="E33" s="32" t="s">
        <v>0</v>
      </c>
      <c r="F33" s="32" t="s">
        <v>8</v>
      </c>
    </row>
    <row r="34" spans="1:6" x14ac:dyDescent="0.25">
      <c r="A34" s="9"/>
      <c r="B34" s="12"/>
      <c r="C34" s="13"/>
      <c r="D34" s="13"/>
      <c r="E34" s="13"/>
      <c r="F34" s="13"/>
    </row>
    <row r="35" spans="1:6" x14ac:dyDescent="0.25">
      <c r="A35" s="9"/>
      <c r="B35" s="12"/>
      <c r="C35" s="13"/>
      <c r="D35" s="13">
        <f t="shared" ref="D35:D36" si="4">B35*C35</f>
        <v>0</v>
      </c>
      <c r="E35" s="13"/>
      <c r="F35" s="13">
        <f t="shared" ref="F35:F36" si="5">D35+E35</f>
        <v>0</v>
      </c>
    </row>
    <row r="36" spans="1:6" x14ac:dyDescent="0.25">
      <c r="A36" s="9"/>
      <c r="B36" s="10"/>
      <c r="C36" s="11"/>
      <c r="D36" s="13">
        <f t="shared" si="4"/>
        <v>0</v>
      </c>
      <c r="E36" s="11"/>
      <c r="F36" s="13">
        <f t="shared" si="5"/>
        <v>0</v>
      </c>
    </row>
    <row r="37" spans="1:6" ht="15.75" thickBot="1" x14ac:dyDescent="0.3">
      <c r="A37" s="14"/>
      <c r="B37" s="15"/>
      <c r="C37" s="16"/>
      <c r="D37" s="16">
        <f>B37*C37</f>
        <v>0</v>
      </c>
      <c r="E37" s="16"/>
      <c r="F37" s="13">
        <f>D37+E37</f>
        <v>0</v>
      </c>
    </row>
    <row r="38" spans="1:6" ht="15.75" thickBot="1" x14ac:dyDescent="0.3">
      <c r="A38" s="65" t="s">
        <v>28</v>
      </c>
      <c r="B38" s="66"/>
      <c r="C38" s="19"/>
      <c r="D38" s="24">
        <f>SUM(D34:D37)</f>
        <v>0</v>
      </c>
      <c r="E38" s="19"/>
      <c r="F38" s="25">
        <f>SUM(F34:F37)</f>
        <v>0</v>
      </c>
    </row>
    <row r="39" spans="1:6" ht="15.75" thickBot="1" x14ac:dyDescent="0.3">
      <c r="A39" s="7"/>
      <c r="B39" s="7"/>
    </row>
    <row r="40" spans="1:6" ht="21.95" customHeight="1" x14ac:dyDescent="0.25">
      <c r="A40" s="43" t="s">
        <v>23</v>
      </c>
      <c r="B40" s="44"/>
      <c r="C40" s="44"/>
      <c r="D40" s="44"/>
      <c r="E40" s="44"/>
      <c r="F40" s="45"/>
    </row>
    <row r="41" spans="1:6" ht="33.6" customHeight="1" thickBot="1" x14ac:dyDescent="0.3">
      <c r="A41" s="59" t="s">
        <v>25</v>
      </c>
      <c r="B41" s="60"/>
      <c r="C41" s="60"/>
      <c r="D41" s="60"/>
      <c r="E41" s="60"/>
      <c r="F41" s="61"/>
    </row>
    <row r="42" spans="1:6" x14ac:dyDescent="0.25">
      <c r="A42" s="8" t="s">
        <v>5</v>
      </c>
      <c r="B42" s="31" t="s">
        <v>6</v>
      </c>
      <c r="C42" s="32" t="s">
        <v>7</v>
      </c>
      <c r="D42" s="32" t="s">
        <v>9</v>
      </c>
      <c r="E42" s="32" t="s">
        <v>0</v>
      </c>
      <c r="F42" s="32" t="s">
        <v>8</v>
      </c>
    </row>
    <row r="43" spans="1:6" x14ac:dyDescent="0.25">
      <c r="A43" s="9"/>
      <c r="B43" s="12"/>
      <c r="C43" s="13"/>
      <c r="D43" s="13">
        <f>B43*C43</f>
        <v>0</v>
      </c>
      <c r="E43" s="13"/>
      <c r="F43" s="13">
        <f>D43+E43</f>
        <v>0</v>
      </c>
    </row>
    <row r="44" spans="1:6" x14ac:dyDescent="0.25">
      <c r="A44" s="9"/>
      <c r="B44" s="12"/>
      <c r="C44" s="13"/>
      <c r="D44" s="13">
        <f t="shared" ref="D44:D45" si="6">B44*C44</f>
        <v>0</v>
      </c>
      <c r="E44" s="13"/>
      <c r="F44" s="13">
        <f t="shared" ref="F44:F45" si="7">D44+E44</f>
        <v>0</v>
      </c>
    </row>
    <row r="45" spans="1:6" x14ac:dyDescent="0.25">
      <c r="A45" s="9"/>
      <c r="B45" s="10"/>
      <c r="C45" s="11"/>
      <c r="D45" s="13">
        <f t="shared" si="6"/>
        <v>0</v>
      </c>
      <c r="E45" s="11"/>
      <c r="F45" s="13">
        <f t="shared" si="7"/>
        <v>0</v>
      </c>
    </row>
    <row r="46" spans="1:6" ht="15.75" thickBot="1" x14ac:dyDescent="0.3">
      <c r="A46" s="14"/>
      <c r="B46" s="15"/>
      <c r="C46" s="16"/>
      <c r="D46" s="16">
        <f>B46*C46</f>
        <v>0</v>
      </c>
      <c r="E46" s="16"/>
      <c r="F46" s="13">
        <f>D46+E46</f>
        <v>0</v>
      </c>
    </row>
    <row r="47" spans="1:6" ht="15.75" thickBot="1" x14ac:dyDescent="0.3">
      <c r="A47" s="17" t="s">
        <v>29</v>
      </c>
      <c r="B47" s="18"/>
      <c r="C47" s="19"/>
      <c r="D47" s="24">
        <f>SUM(D43:D46)</f>
        <v>0</v>
      </c>
      <c r="E47" s="19"/>
      <c r="F47" s="25">
        <f>SUM(F43:F46)</f>
        <v>0</v>
      </c>
    </row>
    <row r="48" spans="1:6" ht="15.75" thickBot="1" x14ac:dyDescent="0.3">
      <c r="A48" s="7"/>
      <c r="B48" s="7"/>
    </row>
    <row r="49" spans="1:7" ht="21.95" customHeight="1" x14ac:dyDescent="0.25">
      <c r="A49" s="53" t="s">
        <v>16</v>
      </c>
      <c r="B49" s="54"/>
      <c r="C49" s="54"/>
      <c r="D49" s="54"/>
      <c r="E49" s="54"/>
      <c r="F49" s="55"/>
    </row>
    <row r="50" spans="1:7" ht="21.95" customHeight="1" thickBot="1" x14ac:dyDescent="0.3">
      <c r="A50" s="62" t="s">
        <v>27</v>
      </c>
      <c r="B50" s="63"/>
      <c r="C50" s="63"/>
      <c r="D50" s="63"/>
      <c r="E50" s="63"/>
      <c r="F50" s="64"/>
    </row>
    <row r="51" spans="1:7" x14ac:dyDescent="0.25">
      <c r="A51" s="48"/>
      <c r="B51" s="48"/>
      <c r="C51" s="49"/>
      <c r="D51" s="42" t="s">
        <v>9</v>
      </c>
      <c r="E51" s="42" t="s">
        <v>0</v>
      </c>
      <c r="F51" s="42" t="s">
        <v>8</v>
      </c>
    </row>
    <row r="52" spans="1:7" ht="15.75" thickBot="1" x14ac:dyDescent="0.3">
      <c r="A52" s="50"/>
      <c r="B52" s="51"/>
      <c r="C52" s="52"/>
      <c r="D52" s="13">
        <f>B52*C52</f>
        <v>0</v>
      </c>
      <c r="E52" s="13"/>
      <c r="F52" s="13">
        <f>D52+E52</f>
        <v>0</v>
      </c>
    </row>
    <row r="53" spans="1:7" ht="15.75" thickBot="1" x14ac:dyDescent="0.3">
      <c r="A53" s="26" t="s">
        <v>30</v>
      </c>
      <c r="B53" s="27"/>
      <c r="C53" s="28"/>
      <c r="D53" s="29">
        <f>SUM(D52:D52)</f>
        <v>0</v>
      </c>
      <c r="E53" s="28"/>
      <c r="F53" s="30">
        <f>SUM(F52:F52)</f>
        <v>0</v>
      </c>
    </row>
    <row r="54" spans="1:7" x14ac:dyDescent="0.25">
      <c r="A54" s="7"/>
      <c r="B54" s="7"/>
    </row>
    <row r="55" spans="1:7" ht="21.95" customHeight="1" thickBot="1" x14ac:dyDescent="0.3">
      <c r="A55" s="46" t="s">
        <v>17</v>
      </c>
      <c r="B55" s="47"/>
      <c r="C55" s="47"/>
      <c r="D55" s="34">
        <f>D19+D29+D38+D47</f>
        <v>0</v>
      </c>
      <c r="E55" s="34"/>
      <c r="F55" s="35">
        <f>F19+F29+F38+F47</f>
        <v>0</v>
      </c>
    </row>
    <row r="56" spans="1:7" ht="15.75" thickBot="1" x14ac:dyDescent="0.3">
      <c r="A56" s="36" t="s">
        <v>18</v>
      </c>
      <c r="B56" s="37"/>
      <c r="C56" s="38"/>
      <c r="D56" s="39">
        <f>D53</f>
        <v>0</v>
      </c>
      <c r="E56" s="40"/>
      <c r="F56" s="41">
        <f>F53</f>
        <v>0</v>
      </c>
    </row>
    <row r="57" spans="1:7" ht="28.5" customHeight="1" thickBot="1" x14ac:dyDescent="0.3">
      <c r="A57" s="20" t="s">
        <v>19</v>
      </c>
      <c r="B57" s="21"/>
      <c r="C57" s="22"/>
      <c r="D57" s="22">
        <f>D55+D56</f>
        <v>0</v>
      </c>
      <c r="E57" s="22"/>
      <c r="F57" s="33">
        <f>F55+F56</f>
        <v>0</v>
      </c>
      <c r="G57" s="23" t="s">
        <v>10</v>
      </c>
    </row>
    <row r="58" spans="1:7" x14ac:dyDescent="0.25">
      <c r="A58" s="4"/>
      <c r="B58" s="4"/>
    </row>
  </sheetData>
  <mergeCells count="20">
    <mergeCell ref="A7:F7"/>
    <mergeCell ref="A9:F9"/>
    <mergeCell ref="A2:F2"/>
    <mergeCell ref="A3:F3"/>
    <mergeCell ref="A11:F11"/>
    <mergeCell ref="A12:F12"/>
    <mergeCell ref="A55:C55"/>
    <mergeCell ref="A51:C51"/>
    <mergeCell ref="A52:C52"/>
    <mergeCell ref="A49:F49"/>
    <mergeCell ref="A21:F21"/>
    <mergeCell ref="A40:F40"/>
    <mergeCell ref="A31:F31"/>
    <mergeCell ref="A22:F22"/>
    <mergeCell ref="A13:F13"/>
    <mergeCell ref="A23:F23"/>
    <mergeCell ref="A32:F32"/>
    <mergeCell ref="A41:F41"/>
    <mergeCell ref="A50:F50"/>
    <mergeCell ref="A38:B38"/>
  </mergeCells>
  <pageMargins left="0.7" right="0.7" top="0.75" bottom="0.75" header="0.3" footer="0.3"/>
  <pageSetup paperSize="9" scale="65" fitToHeight="0" orientation="landscape" horizontalDpi="4294967294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Musée du Louvre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Silvain Magalie</dc:creator>
  <cp:lastModifiedBy>Amelie.Salcede</cp:lastModifiedBy>
  <cp:lastPrinted>2020-04-07T12:15:38Z</cp:lastPrinted>
  <dcterms:created xsi:type="dcterms:W3CDTF">2016-01-14T15:12:37Z</dcterms:created>
  <dcterms:modified xsi:type="dcterms:W3CDTF">2026-08-05T11:50:32Z</dcterms:modified>
</cp:coreProperties>
</file>